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30-002 Entretien routiers en FD (04)\1-DCE\Lot 3 UT Sisteron\"/>
    </mc:Choice>
  </mc:AlternateContent>
  <xr:revisionPtr revIDLastSave="0" documentId="13_ncr:1_{E4784473-E78D-467E-964B-041B57BCED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-DQE-LOT 3-UT Sisteron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3" l="1"/>
  <c r="F18" i="13" s="1"/>
  <c r="F19" i="13" s="1"/>
  <c r="E17" i="13"/>
  <c r="F17" i="13" s="1"/>
  <c r="E16" i="13"/>
  <c r="F16" i="13" s="1"/>
  <c r="F14" i="13"/>
  <c r="F15" i="13"/>
  <c r="E12" i="13"/>
  <c r="F12" i="13" s="1"/>
  <c r="E11" i="13"/>
  <c r="F11" i="13" s="1"/>
  <c r="E10" i="13"/>
  <c r="F10" i="13"/>
  <c r="F9" i="13"/>
  <c r="F26" i="13"/>
  <c r="F27" i="13"/>
  <c r="F28" i="13"/>
  <c r="F29" i="13" s="1"/>
  <c r="F20" i="13" l="1"/>
  <c r="F30" i="13"/>
</calcChain>
</file>

<file path=xl/sharedStrings.xml><?xml version="1.0" encoding="utf-8"?>
<sst xmlns="http://schemas.openxmlformats.org/spreadsheetml/2006/main" count="50" uniqueCount="25">
  <si>
    <t>Désignation des ouvrages</t>
  </si>
  <si>
    <t>Unité</t>
  </si>
  <si>
    <t>Prix unitaire H.T (en chiffres)</t>
  </si>
  <si>
    <t>u</t>
  </si>
  <si>
    <t>Signature du candidat :</t>
  </si>
  <si>
    <t>N° article</t>
  </si>
  <si>
    <t>Nivelage</t>
  </si>
  <si>
    <t>Compactage</t>
  </si>
  <si>
    <t>Installation de chantier et préparation des emprises</t>
  </si>
  <si>
    <t>Installation du chantier</t>
  </si>
  <si>
    <t>Remise en forme de revers d'eau existant en terrain naturel</t>
  </si>
  <si>
    <t>Quantité</t>
  </si>
  <si>
    <t>Total H.T (en chiffres)</t>
  </si>
  <si>
    <t>TOTAL TTC</t>
  </si>
  <si>
    <t>TVA 20%</t>
  </si>
  <si>
    <t>OFFICE NATIONAL DES FORETS - Agence territoriale des Alpes de Haute-Provence</t>
  </si>
  <si>
    <t>BORDEREAU DES PRIX UNITAIRES ET DETAIL QUANTITATIF ET ESTIMATIF</t>
  </si>
  <si>
    <t xml:space="preserve">Travaux d'entretien de routes et pistes forestières - forêts domaniales du Jabron </t>
  </si>
  <si>
    <t>Travaux d'entretien de routes et pistes forestières - forêts domaniales du Vanson</t>
  </si>
  <si>
    <t xml:space="preserve">Broyage </t>
  </si>
  <si>
    <t>m2</t>
  </si>
  <si>
    <t>A…..................,Le…...............</t>
  </si>
  <si>
    <t>RF de Couais</t>
  </si>
  <si>
    <t>RF des Aillets</t>
  </si>
  <si>
    <t>Marché 2026-8730-002 - LOT 3 UT de Sisteron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</si>
</sst>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rgb="FF000000"/>
      <name val="Calibri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385623"/>
      <name val="Arial"/>
      <family val="2"/>
    </font>
    <font>
      <b/>
      <sz val="12"/>
      <color rgb="FFDA4B44"/>
      <name val="Frutiger LT Std 45 Light"/>
      <family val="2"/>
    </font>
    <font>
      <b/>
      <sz val="18"/>
      <color rgb="FFDA4B44"/>
      <name val="Frutiger LT Std 45 Light"/>
      <family val="2"/>
    </font>
    <font>
      <b/>
      <sz val="16"/>
      <color rgb="FFDA4B44"/>
      <name val="Frutiger LT Std 45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E5A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3" fillId="4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3" fontId="1" fillId="0" borderId="0" xfId="0" applyNumberFormat="1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left" wrapText="1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E5A2"/>
      <color rgb="FFDA4B44"/>
      <color rgb="FFE3D977"/>
      <color rgb="FF6D6516"/>
      <color rgb="FF3856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967F7-8C57-404C-89C4-01EB5C8263B1}">
  <dimension ref="A1:L33"/>
  <sheetViews>
    <sheetView tabSelected="1" zoomScaleNormal="100" workbookViewId="0">
      <selection activeCell="L11" sqref="L11"/>
    </sheetView>
  </sheetViews>
  <sheetFormatPr baseColWidth="10" defaultRowHeight="14.4" x14ac:dyDescent="0.3"/>
  <cols>
    <col min="1" max="1" width="7.33203125" customWidth="1"/>
    <col min="2" max="2" width="67.6640625" customWidth="1"/>
    <col min="3" max="3" width="5" customWidth="1"/>
    <col min="4" max="4" width="13.5546875" customWidth="1"/>
  </cols>
  <sheetData>
    <row r="1" spans="1:12" ht="15.6" x14ac:dyDescent="0.3">
      <c r="A1" s="31" t="s">
        <v>15</v>
      </c>
      <c r="B1" s="31"/>
      <c r="C1" s="31"/>
      <c r="D1" s="31"/>
      <c r="E1" s="31"/>
      <c r="F1" s="31"/>
    </row>
    <row r="2" spans="1:12" ht="22.8" x14ac:dyDescent="0.4">
      <c r="A2" s="32" t="s">
        <v>24</v>
      </c>
      <c r="B2" s="32"/>
      <c r="C2" s="32"/>
      <c r="D2" s="32"/>
      <c r="E2" s="32"/>
      <c r="F2" s="32"/>
    </row>
    <row r="3" spans="1:12" ht="22.8" x14ac:dyDescent="0.4">
      <c r="A3" s="32" t="s">
        <v>16</v>
      </c>
      <c r="B3" s="32"/>
      <c r="C3" s="32"/>
      <c r="D3" s="32"/>
      <c r="E3" s="32"/>
      <c r="F3" s="32"/>
    </row>
    <row r="4" spans="1:12" ht="27.75" customHeight="1" x14ac:dyDescent="0.3">
      <c r="A4" s="30" t="s">
        <v>17</v>
      </c>
      <c r="B4" s="30"/>
      <c r="C4" s="30"/>
      <c r="D4" s="30"/>
      <c r="E4" s="30"/>
      <c r="F4" s="30"/>
    </row>
    <row r="5" spans="1:12" x14ac:dyDescent="0.3">
      <c r="A5" s="30"/>
      <c r="B5" s="30"/>
      <c r="C5" s="30"/>
      <c r="D5" s="30"/>
      <c r="E5" s="30"/>
      <c r="F5" s="30"/>
    </row>
    <row r="6" spans="1:12" ht="15" thickBot="1" x14ac:dyDescent="0.35">
      <c r="A6" s="1"/>
      <c r="B6" s="1"/>
      <c r="C6" s="1"/>
      <c r="D6" s="1"/>
    </row>
    <row r="7" spans="1:12" ht="39.6" x14ac:dyDescent="0.3">
      <c r="A7" s="7" t="s">
        <v>5</v>
      </c>
      <c r="B7" s="8" t="s">
        <v>0</v>
      </c>
      <c r="C7" s="8" t="s">
        <v>1</v>
      </c>
      <c r="D7" s="9" t="s">
        <v>2</v>
      </c>
      <c r="E7" s="9" t="s">
        <v>11</v>
      </c>
      <c r="F7" s="9" t="s">
        <v>12</v>
      </c>
    </row>
    <row r="8" spans="1:12" x14ac:dyDescent="0.3">
      <c r="A8" s="29" t="s">
        <v>22</v>
      </c>
      <c r="B8" s="29"/>
      <c r="C8" s="29"/>
      <c r="D8" s="29"/>
      <c r="E8" s="12"/>
      <c r="F8" s="12"/>
    </row>
    <row r="9" spans="1:12" x14ac:dyDescent="0.3">
      <c r="A9" s="13">
        <v>1</v>
      </c>
      <c r="B9" s="14" t="s">
        <v>9</v>
      </c>
      <c r="C9" s="5" t="s">
        <v>3</v>
      </c>
      <c r="D9" s="15"/>
      <c r="E9" s="5">
        <v>1</v>
      </c>
      <c r="F9" s="16">
        <f>D9*E9</f>
        <v>0</v>
      </c>
    </row>
    <row r="10" spans="1:12" x14ac:dyDescent="0.3">
      <c r="A10" s="5">
        <v>2</v>
      </c>
      <c r="B10" s="14" t="s">
        <v>6</v>
      </c>
      <c r="C10" s="19" t="s">
        <v>20</v>
      </c>
      <c r="D10" s="15"/>
      <c r="E10" s="20">
        <f>2385*4</f>
        <v>9540</v>
      </c>
      <c r="F10" s="16">
        <f>D10*E10</f>
        <v>0</v>
      </c>
      <c r="I10" s="24"/>
      <c r="J10" s="25"/>
      <c r="K10" s="26"/>
      <c r="L10" s="4"/>
    </row>
    <row r="11" spans="1:12" x14ac:dyDescent="0.3">
      <c r="A11" s="19">
        <v>3</v>
      </c>
      <c r="B11" s="18" t="s">
        <v>7</v>
      </c>
      <c r="C11" s="19" t="s">
        <v>20</v>
      </c>
      <c r="D11" s="16"/>
      <c r="E11" s="21">
        <f>2385*4</f>
        <v>9540</v>
      </c>
      <c r="F11" s="16">
        <f>D11*E11</f>
        <v>0</v>
      </c>
      <c r="I11" s="22"/>
      <c r="J11" s="25"/>
      <c r="K11" s="23"/>
      <c r="L11" s="27"/>
    </row>
    <row r="12" spans="1:12" x14ac:dyDescent="0.3">
      <c r="A12" s="19">
        <v>4</v>
      </c>
      <c r="B12" s="18" t="s">
        <v>19</v>
      </c>
      <c r="C12" s="19" t="s">
        <v>20</v>
      </c>
      <c r="D12" s="16"/>
      <c r="E12" s="21">
        <f>2385*4</f>
        <v>9540</v>
      </c>
      <c r="F12" s="16">
        <f>D12*E12</f>
        <v>0</v>
      </c>
      <c r="I12" s="24"/>
      <c r="J12" s="25"/>
      <c r="K12" s="26"/>
      <c r="L12" s="28"/>
    </row>
    <row r="13" spans="1:12" x14ac:dyDescent="0.3">
      <c r="A13" s="29" t="s">
        <v>23</v>
      </c>
      <c r="B13" s="29"/>
      <c r="C13" s="29"/>
      <c r="D13" s="29"/>
      <c r="E13" s="29"/>
      <c r="F13" s="29"/>
      <c r="I13" s="24"/>
      <c r="J13" s="25"/>
      <c r="K13" s="26"/>
      <c r="L13" s="28"/>
    </row>
    <row r="14" spans="1:12" x14ac:dyDescent="0.3">
      <c r="A14" s="13">
        <v>5</v>
      </c>
      <c r="B14" s="14" t="s">
        <v>9</v>
      </c>
      <c r="C14" s="5" t="s">
        <v>3</v>
      </c>
      <c r="D14" s="15"/>
      <c r="E14" s="5">
        <v>1</v>
      </c>
      <c r="F14" s="16">
        <f>D14*E14</f>
        <v>0</v>
      </c>
    </row>
    <row r="15" spans="1:12" x14ac:dyDescent="0.3">
      <c r="A15" s="19">
        <v>6</v>
      </c>
      <c r="B15" s="18" t="s">
        <v>10</v>
      </c>
      <c r="C15" s="19" t="s">
        <v>3</v>
      </c>
      <c r="D15" s="16"/>
      <c r="E15" s="17">
        <v>25</v>
      </c>
      <c r="F15" s="16">
        <f>D15*E15</f>
        <v>0</v>
      </c>
    </row>
    <row r="16" spans="1:12" x14ac:dyDescent="0.3">
      <c r="A16" s="5">
        <v>7</v>
      </c>
      <c r="B16" s="14" t="s">
        <v>6</v>
      </c>
      <c r="C16" s="19" t="s">
        <v>20</v>
      </c>
      <c r="D16" s="15"/>
      <c r="E16" s="20">
        <f>7020*4</f>
        <v>28080</v>
      </c>
      <c r="F16" s="16">
        <f>D16*E16</f>
        <v>0</v>
      </c>
    </row>
    <row r="17" spans="1:6" x14ac:dyDescent="0.3">
      <c r="A17" s="19">
        <v>8</v>
      </c>
      <c r="B17" s="18" t="s">
        <v>7</v>
      </c>
      <c r="C17" s="19" t="s">
        <v>20</v>
      </c>
      <c r="D17" s="16"/>
      <c r="E17" s="21">
        <f>7020*4</f>
        <v>28080</v>
      </c>
      <c r="F17" s="16">
        <f>D17*E17</f>
        <v>0</v>
      </c>
    </row>
    <row r="18" spans="1:6" x14ac:dyDescent="0.3">
      <c r="A18" s="19">
        <v>9</v>
      </c>
      <c r="B18" s="18" t="s">
        <v>19</v>
      </c>
      <c r="C18" s="19" t="s">
        <v>20</v>
      </c>
      <c r="D18" s="16"/>
      <c r="E18" s="21">
        <f>1120*4</f>
        <v>4480</v>
      </c>
      <c r="F18" s="16">
        <f>D18*E18</f>
        <v>0</v>
      </c>
    </row>
    <row r="19" spans="1:6" x14ac:dyDescent="0.3">
      <c r="A19" s="1"/>
      <c r="B19" s="1"/>
      <c r="C19" s="4"/>
      <c r="D19" s="1"/>
      <c r="E19" s="10" t="s">
        <v>14</v>
      </c>
      <c r="F19" s="11">
        <f>+F18*0.2</f>
        <v>0</v>
      </c>
    </row>
    <row r="20" spans="1:6" x14ac:dyDescent="0.3">
      <c r="A20" s="1"/>
      <c r="B20" s="2"/>
      <c r="C20" s="4"/>
      <c r="D20" s="3"/>
      <c r="E20" s="5" t="s">
        <v>13</v>
      </c>
      <c r="F20" s="6">
        <f>+F18*1.2</f>
        <v>0</v>
      </c>
    </row>
    <row r="21" spans="1:6" x14ac:dyDescent="0.3">
      <c r="A21" s="30" t="s">
        <v>18</v>
      </c>
      <c r="B21" s="30"/>
      <c r="C21" s="30"/>
      <c r="D21" s="30"/>
      <c r="E21" s="30"/>
      <c r="F21" s="30"/>
    </row>
    <row r="22" spans="1:6" x14ac:dyDescent="0.3">
      <c r="A22" s="30"/>
      <c r="B22" s="30"/>
      <c r="C22" s="30"/>
      <c r="D22" s="30"/>
      <c r="E22" s="30"/>
      <c r="F22" s="30"/>
    </row>
    <row r="23" spans="1:6" ht="15" thickBot="1" x14ac:dyDescent="0.35">
      <c r="A23" s="1"/>
      <c r="B23" s="1"/>
      <c r="C23" s="1"/>
      <c r="D23" s="1"/>
    </row>
    <row r="24" spans="1:6" ht="39.6" x14ac:dyDescent="0.3">
      <c r="A24" s="7" t="s">
        <v>5</v>
      </c>
      <c r="B24" s="8" t="s">
        <v>0</v>
      </c>
      <c r="C24" s="8" t="s">
        <v>1</v>
      </c>
      <c r="D24" s="9" t="s">
        <v>2</v>
      </c>
      <c r="E24" s="9" t="s">
        <v>11</v>
      </c>
      <c r="F24" s="9" t="s">
        <v>12</v>
      </c>
    </row>
    <row r="25" spans="1:6" x14ac:dyDescent="0.3">
      <c r="A25" s="29" t="s">
        <v>8</v>
      </c>
      <c r="B25" s="29"/>
      <c r="C25" s="29"/>
      <c r="D25" s="29"/>
      <c r="E25" s="12"/>
      <c r="F25" s="12"/>
    </row>
    <row r="26" spans="1:6" x14ac:dyDescent="0.3">
      <c r="A26" s="13">
        <v>10</v>
      </c>
      <c r="B26" s="14" t="s">
        <v>9</v>
      </c>
      <c r="C26" s="5" t="s">
        <v>3</v>
      </c>
      <c r="D26" s="15"/>
      <c r="E26" s="5">
        <v>1</v>
      </c>
      <c r="F26" s="16">
        <f>D26*E26</f>
        <v>0</v>
      </c>
    </row>
    <row r="27" spans="1:6" x14ac:dyDescent="0.3">
      <c r="A27" s="5">
        <v>11</v>
      </c>
      <c r="B27" s="14" t="s">
        <v>6</v>
      </c>
      <c r="C27" s="13" t="s">
        <v>20</v>
      </c>
      <c r="D27" s="15"/>
      <c r="E27" s="20">
        <v>24800</v>
      </c>
      <c r="F27" s="16">
        <f t="shared" ref="F27" si="0">D27*E27</f>
        <v>0</v>
      </c>
    </row>
    <row r="28" spans="1:6" x14ac:dyDescent="0.3">
      <c r="A28" s="5">
        <v>12</v>
      </c>
      <c r="B28" s="14" t="s">
        <v>7</v>
      </c>
      <c r="C28" s="13" t="s">
        <v>20</v>
      </c>
      <c r="D28" s="15"/>
      <c r="E28" s="20">
        <v>24800</v>
      </c>
      <c r="F28" s="16">
        <f t="shared" ref="F28" si="1">D28*E28</f>
        <v>0</v>
      </c>
    </row>
    <row r="29" spans="1:6" x14ac:dyDescent="0.3">
      <c r="A29" s="1"/>
      <c r="B29" s="1"/>
      <c r="C29" s="4"/>
      <c r="D29" s="1"/>
      <c r="E29" s="10" t="s">
        <v>14</v>
      </c>
      <c r="F29" s="11">
        <f>+F28*0.2</f>
        <v>0</v>
      </c>
    </row>
    <row r="30" spans="1:6" x14ac:dyDescent="0.3">
      <c r="A30" s="1"/>
      <c r="B30" s="2"/>
      <c r="C30" s="4"/>
      <c r="D30" s="3"/>
      <c r="E30" s="5" t="s">
        <v>13</v>
      </c>
      <c r="F30" s="6">
        <f>+F28*1.2</f>
        <v>0</v>
      </c>
    </row>
    <row r="31" spans="1:6" x14ac:dyDescent="0.3">
      <c r="A31" s="1"/>
      <c r="B31" s="2"/>
      <c r="C31" s="4"/>
      <c r="D31" s="3"/>
    </row>
    <row r="32" spans="1:6" x14ac:dyDescent="0.3">
      <c r="A32" s="1" t="s">
        <v>21</v>
      </c>
      <c r="B32" s="2"/>
      <c r="C32" s="4"/>
      <c r="D32" s="3"/>
    </row>
    <row r="33" spans="1:4" x14ac:dyDescent="0.3">
      <c r="A33" s="1" t="s">
        <v>4</v>
      </c>
      <c r="B33" s="2"/>
      <c r="C33" s="4"/>
      <c r="D33" s="3"/>
    </row>
  </sheetData>
  <mergeCells count="8">
    <mergeCell ref="A13:F13"/>
    <mergeCell ref="A21:F22"/>
    <mergeCell ref="A25:D25"/>
    <mergeCell ref="A1:F1"/>
    <mergeCell ref="A2:F2"/>
    <mergeCell ref="A3:F3"/>
    <mergeCell ref="A4:F5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BPU-DQE-LOT 3-UT Sisteron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AVENAS Victor</dc:creator>
  <cp:lastModifiedBy>CRIQUELION Maryline</cp:lastModifiedBy>
  <cp:lastPrinted>2022-07-11T12:32:40Z</cp:lastPrinted>
  <dcterms:created xsi:type="dcterms:W3CDTF">2018-03-23T17:55:16Z</dcterms:created>
  <dcterms:modified xsi:type="dcterms:W3CDTF">2026-03-26T13:16:58Z</dcterms:modified>
</cp:coreProperties>
</file>